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bookViews>
    <workbookView xWindow="0" yWindow="0" windowWidth="20490" windowHeight="7755" tabRatio="795"/>
  </bookViews>
  <sheets>
    <sheet name="ОЛ ПК офисный.Стандарт" sheetId="17" r:id="rId1"/>
  </sheets>
  <calcPr calcId="152511"/>
</workbook>
</file>

<file path=xl/calcChain.xml><?xml version="1.0" encoding="utf-8"?>
<calcChain xmlns="http://schemas.openxmlformats.org/spreadsheetml/2006/main">
  <c r="H1" i="17" l="1"/>
</calcChain>
</file>

<file path=xl/comments1.xml><?xml version="1.0" encoding="utf-8"?>
<comments xmlns="http://schemas.openxmlformats.org/spreadsheetml/2006/main">
  <authors>
    <author>Автор</author>
  </authors>
  <commentList>
    <comment ref="F13" authorId="0" shapeId="0">
      <text>
        <r>
          <rPr>
            <b/>
            <sz val="9"/>
            <color indexed="81"/>
            <rFont val="Tahoma"/>
            <family val="2"/>
            <charset val="204"/>
          </rPr>
          <t>HP:</t>
        </r>
        <r>
          <rPr>
            <sz val="9"/>
            <color indexed="81"/>
            <rFont val="Tahoma"/>
            <family val="2"/>
            <charset val="204"/>
          </rPr>
          <t xml:space="preserve">
15.01.2021 12:42</t>
        </r>
      </text>
    </comment>
    <comment ref="G13" authorId="0" shapeId="0">
      <text>
        <r>
          <rPr>
            <b/>
            <sz val="9"/>
            <color indexed="81"/>
            <rFont val="Tahoma"/>
            <family val="2"/>
            <charset val="204"/>
          </rPr>
          <t>Леново:</t>
        </r>
        <r>
          <rPr>
            <sz val="9"/>
            <color indexed="81"/>
            <rFont val="Tahoma"/>
            <family val="2"/>
            <charset val="204"/>
          </rPr>
          <t xml:space="preserve">
26.01.2021 10:47</t>
        </r>
      </text>
    </comment>
  </commentList>
</comments>
</file>

<file path=xl/sharedStrings.xml><?xml version="1.0" encoding="utf-8"?>
<sst xmlns="http://schemas.openxmlformats.org/spreadsheetml/2006/main" count="105" uniqueCount="100">
  <si>
    <t>Тип
устройства</t>
  </si>
  <si>
    <t>Технические
характеристики</t>
  </si>
  <si>
    <t>Центральный процессор</t>
  </si>
  <si>
    <t>Оперативная Память</t>
  </si>
  <si>
    <t>Жесткий диск</t>
  </si>
  <si>
    <t>Блок питания</t>
  </si>
  <si>
    <t>Предустановленная ОС</t>
  </si>
  <si>
    <t>Клавиатура</t>
  </si>
  <si>
    <t>Диагональ</t>
  </si>
  <si>
    <t>Разрешение</t>
  </si>
  <si>
    <t>Покрытие экрана</t>
  </si>
  <si>
    <t>матовое</t>
  </si>
  <si>
    <t>Гарантия</t>
  </si>
  <si>
    <t>Интерфейс</t>
  </si>
  <si>
    <t>Системная плата</t>
  </si>
  <si>
    <t>Черный, MiniTower</t>
  </si>
  <si>
    <t>Корпус</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</si>
  <si>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</si>
  <si>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Интегрированная, Gigabit Ethernet 10/100/1000Base-TX</t>
  </si>
  <si>
    <t>Видеокарта</t>
  </si>
  <si>
    <t>Сетевая карта</t>
  </si>
  <si>
    <t>Интегрированная, 
Gigabit Ethernet 10/100/1000Base-TX</t>
  </si>
  <si>
    <t>Компонент</t>
  </si>
  <si>
    <t>Wired Keyboard RUSS</t>
  </si>
  <si>
    <t>* - Промышленная сборка ПК - не менее 5000 ПК в год.</t>
  </si>
  <si>
    <t xml:space="preserve">Form factor: Microtower
</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</si>
  <si>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</si>
  <si>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</si>
  <si>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</si>
  <si>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 xml:space="preserve">Интегрированная;
Порты подключения мониторов:  
1. HDMI
2. VGA (D-SUB)
</t>
  </si>
  <si>
    <t>3Y Onsite warranty Next Business Day Reaction</t>
  </si>
  <si>
    <t>Черный, MiniTower / Micro Form Factor</t>
  </si>
  <si>
    <t>Системный блок офисного ПК</t>
  </si>
  <si>
    <t>Монитор офисного ПК</t>
  </si>
  <si>
    <t>Ээффективное энергопотребления (КПД &gt; 80%, стандарт "80 PLUS")</t>
  </si>
  <si>
    <t>180 watts, autosensing, 85% PSU</t>
  </si>
  <si>
    <t>USB Calliope Keyboard Black Russian</t>
  </si>
  <si>
    <t>USB Calliope Mouse Black</t>
  </si>
  <si>
    <t>№ опросного листа:</t>
  </si>
  <si>
    <t>Заказчик:</t>
  </si>
  <si>
    <t>Группа материалов:</t>
  </si>
  <si>
    <t>Наименование МТР:</t>
  </si>
  <si>
    <t>№ п/п</t>
  </si>
  <si>
    <t>Назначение:</t>
  </si>
  <si>
    <t>Минимальные требования</t>
  </si>
  <si>
    <t>см. минимальные требования</t>
  </si>
  <si>
    <t>ФИО Ответственного:</t>
  </si>
  <si>
    <t>Должность:</t>
  </si>
  <si>
    <t>Контактный телефон:</t>
  </si>
  <si>
    <t>Электронный адрес:</t>
  </si>
  <si>
    <t>Подпись:</t>
  </si>
  <si>
    <t>Рассматриваемые конфигурации поставки</t>
  </si>
  <si>
    <t>Версия:</t>
  </si>
  <si>
    <t>Опросный лист на ПК офисный.</t>
  </si>
  <si>
    <t>стандарт энергопотребления "80 PLUS"</t>
  </si>
  <si>
    <t>не менее двух из списка: DVI, VGA,  HDMI, Display Port 1.2</t>
  </si>
  <si>
    <t xml:space="preserve">Intel Pentium G6400 (2-Cores, 4.00GHz, 8 GT/s, 4Mb) в боксовом исполнении (+кулер Intel) или производительнее; 
</t>
  </si>
  <si>
    <t>Intel Pentium Gold G6400 в BOX- исполнении, включая кулер Intel (с регулированием скорости вращения, 4-pin)</t>
  </si>
  <si>
    <t>(форма)</t>
  </si>
  <si>
    <t>1920x1080, матрица: IPS, VA, TN</t>
  </si>
  <si>
    <t>Для оснащения стандартного рабочего места в офисе.</t>
  </si>
  <si>
    <t xml:space="preserve">MS Windows 10 Pro x64 RUS (OEM); </t>
  </si>
  <si>
    <t>MS Windows 10 Pro x64 RUS (OEM);</t>
  </si>
  <si>
    <t xml:space="preserve">(Часть 4) </t>
  </si>
  <si>
    <t>ПК офисный (СТАНДАРТ) с монитором</t>
  </si>
  <si>
    <t xml:space="preserve">не менее 250 GB SSD (интерфейс SATA 2.5" или M.2 NVMe) </t>
  </si>
  <si>
    <t xml:space="preserve">модель HP 290 G4 Microtower PC
</t>
  </si>
  <si>
    <t xml:space="preserve">21,5"; </t>
  </si>
  <si>
    <t>16GB (1x16GB) DDR4 2666 UDIMM NECC (2400) Memory</t>
  </si>
  <si>
    <t>256GB M.2 2280 PCIe NVMe Solid State Drive</t>
  </si>
  <si>
    <t>180W EPA90 +12V</t>
  </si>
  <si>
    <t>HP Optical Wired Mouse USB</t>
  </si>
  <si>
    <t xml:space="preserve">250 GB SSD (0.3 DWPD, с гарантией производителя 5 лет);
Модель "WD Blue SN550 WDS250G2B0C 250ГБ" 
или аналог
</t>
  </si>
  <si>
    <t xml:space="preserve">2x8 GB DDR4;
Латентность(задержка) не более CL16
</t>
  </si>
  <si>
    <t>не менее 16 GB DDR4-2400 DIMM</t>
  </si>
  <si>
    <t xml:space="preserve">LANIntegrated Gigabit Ethernet </t>
  </si>
  <si>
    <t>Настольные процессоры 10-го поколения 
(Intel-платформа серии 400)</t>
  </si>
  <si>
    <t>Intel Pentium Gold G6400 Processor(4MB Cache, 4.00 GHz , 2 cores)</t>
  </si>
  <si>
    <t>модель Lenovo V50t Microtower</t>
  </si>
  <si>
    <t>16GB DDR4 2666MHz UDIMM</t>
  </si>
  <si>
    <t>256GB SSD M.2 2280 NVMe TLC OP</t>
  </si>
  <si>
    <t>Integrated:
Порты подключения мониторов: 
1. port VGA
2. port HDMI 1.4
3. port DP 1.4</t>
  </si>
  <si>
    <t>Gigabit Ethernet, 1x RJ45, Wake on LAN</t>
  </si>
  <si>
    <t xml:space="preserve">Lenovo ThinkVision C22-20 21,5" 16:9 FHD (1920x1080) TN, 5ms, CR 600, BR 200, 90/65, 1xVGA, 1xHDMI 1.4, 1xAudio Port (3.5 mm), Tilt, 3YR Exchange </t>
  </si>
  <si>
    <t xml:space="preserve">Warranty HP 3y NextBusDay Desktop HW Support
(расширение гарантии до 3х лет - партномер: UQ887E)
</t>
  </si>
  <si>
    <t>Материнские платы на наборе микросхем Intel H410 Chipset например: 
Gigabyte H410M H,
MSI H410M PRO или аналог</t>
  </si>
  <si>
    <t>v2021-01-29</t>
  </si>
  <si>
    <r>
      <t>Вариант №1*</t>
    </r>
    <r>
      <rPr>
        <sz val="10"/>
        <rFont val="Times New Roman"/>
        <family val="1"/>
        <charset val="204"/>
      </rPr>
      <t>: Российская 
промышленная* сборка (ПК)</t>
    </r>
  </si>
  <si>
    <r>
      <t xml:space="preserve">Вариант №2:  
</t>
    </r>
    <r>
      <rPr>
        <sz val="10"/>
        <rFont val="Times New Roman"/>
        <family val="1"/>
        <charset val="204"/>
      </rPr>
      <t>Комплект Bundle HP
или аналог</t>
    </r>
  </si>
  <si>
    <r>
      <t xml:space="preserve">Вариант №3:  
</t>
    </r>
    <r>
      <rPr>
        <sz val="10"/>
        <rFont val="Times New Roman"/>
        <family val="1"/>
        <charset val="204"/>
      </rPr>
      <t>Lenovo V Tower (50t)  PN 11HCS09T00 или аналог</t>
    </r>
  </si>
  <si>
    <r>
      <t>Вариант ПОСТАВЩИКА:  
(</t>
    </r>
    <r>
      <rPr>
        <i/>
        <sz val="10"/>
        <rFont val="Times New Roman"/>
        <family val="1"/>
        <charset val="204"/>
      </rPr>
      <t>заполняется поставщиком</t>
    </r>
    <r>
      <rPr>
        <b/>
        <sz val="10"/>
        <rFont val="Times New Roman"/>
        <family val="1"/>
        <charset val="204"/>
      </rPr>
      <t>)</t>
    </r>
  </si>
  <si>
    <r>
      <t xml:space="preserve">Intel Pentium Gold </t>
    </r>
    <r>
      <rPr>
        <b/>
        <sz val="10"/>
        <rFont val="Times New Roman"/>
        <family val="1"/>
        <charset val="204"/>
      </rPr>
      <t>G6400</t>
    </r>
    <r>
      <rPr>
        <sz val="10"/>
        <rFont val="Times New Roman"/>
        <family val="1"/>
        <charset val="204"/>
      </rPr>
      <t xml:space="preserve"> 4.0GHz 2C 58W CPU</t>
    </r>
  </si>
  <si>
    <r>
      <t xml:space="preserve">Интегрированная или внешняя видеокарта </t>
    </r>
    <r>
      <rPr>
        <b/>
        <sz val="10"/>
        <rFont val="Times New Roman"/>
        <family val="1"/>
        <charset val="204"/>
      </rPr>
      <t>с поддержкой двух мониторов</t>
    </r>
    <r>
      <rPr>
        <sz val="10"/>
        <rFont val="Times New Roman"/>
        <family val="1"/>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</si>
  <si>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r>
      <t xml:space="preserve">Integrated:
Порты подключения мониторов: 
1. port VGA
2. </t>
    </r>
    <r>
      <rPr>
        <b/>
        <sz val="10"/>
        <rFont val="Times New Roman"/>
        <family val="1"/>
        <charset val="204"/>
      </rPr>
      <t>port HDMI</t>
    </r>
  </si>
  <si>
    <r>
      <t xml:space="preserve">в комплекте с ПК (Monitor for Bundle </t>
    </r>
    <r>
      <rPr>
        <b/>
        <sz val="10"/>
        <rFont val="Times New Roman"/>
        <family val="1"/>
        <charset val="204"/>
      </rPr>
      <t>HP P22v G4 LED Monitor EURO)</t>
    </r>
  </si>
  <si>
    <t>Смирнов Дмитрий Николаевич</t>
  </si>
  <si>
    <t>Начальник УИТ</t>
  </si>
  <si>
    <t>8-8142-71-00-07</t>
  </si>
  <si>
    <t>sdn@rks.karelia.ru</t>
  </si>
  <si>
    <t>ПКС-Водоканал</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</si>
</sst>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u/>
      <sz val="11"/>
      <color theme="10"/>
      <name val="Calibri"/>
      <family val="2"/>
      <scheme val="minor"/>
    </font>
    <font>
      <u/>
      <sz val="11"/>
      <color theme="11"/>
      <name val="Calibri"/>
      <family val="2"/>
      <scheme val="minor"/>
    </font>
    <font>
      <sz val="9"/>
      <color indexed="81"/>
      <name val="Tahoma"/>
      <family val="2"/>
      <charset val="204"/>
    </font>
    <font>
      <b/>
      <sz val="9"/>
      <color indexed="81"/>
      <name val="Tahoma"/>
      <family val="2"/>
      <charset val="204"/>
    </font>
    <font>
      <sz val="11"/>
      <color indexed="8"/>
      <name val="Calibri"/>
      <family val="2"/>
      <charset val="204"/>
    </font>
    <font>
      <b/>
      <sz val="12"/>
      <name val="Times New Roman"/>
      <family val="1"/>
      <charset val="204"/>
    </font>
    <font>
      <sz val="10"/>
      <name val="Times New Roman"/>
      <family val="1"/>
      <charset val="204"/>
    </font>
    <font>
      <i/>
      <sz val="10"/>
      <name val="Times New Roman"/>
      <family val="1"/>
      <charset val="204"/>
    </font>
    <font>
      <b/>
      <sz val="10"/>
      <name val="Times New Roman"/>
      <family val="1"/>
      <charset val="204"/>
    </font>
    <font>
      <sz val="10"/>
      <color theme="1"/>
      <name val="Times New Roman"/>
      <family val="1"/>
      <charset val="204"/>
    </font>
    <font>
      <i/>
      <sz val="10"/>
      <color theme="1"/>
      <name val="Times New Roman"/>
      <family val="1"/>
      <charset val="204"/>
    </font>
    <font>
      <sz val="10"/>
      <color rgb="FFFF0000"/>
      <name val="Times New Roman"/>
      <family val="1"/>
      <charset val="204"/>
    </font>
    <font>
      <sz val="10"/>
      <color rgb="FF2F2B20"/>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s>
  <cellStyleXfs count="9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5" fillId="0" borderId="0"/>
    <xf numFmtId="0" fontId="1" fillId="0" borderId="0" applyNumberFormat="0" applyFill="0" applyBorder="0" applyAlignment="0" applyProtection="0"/>
  </cellStyleXfs>
  <cellXfs count="42">
    <xf numFmtId="0" fontId="0" fillId="0" borderId="0" xfId="0"/>
    <xf numFmtId="0" fontId="7" fillId="0" borderId="0" xfId="0" applyFont="1"/>
    <xf numFmtId="0" fontId="8" fillId="0" borderId="0" xfId="0" applyFont="1" applyFill="1" applyAlignment="1">
      <alignment horizontal="right"/>
    </xf>
    <xf numFmtId="0" fontId="9" fillId="2" borderId="1" xfId="0" applyFont="1" applyFill="1" applyBorder="1" applyAlignment="1">
      <alignment horizontal="center" vertical="center" wrapText="1"/>
    </xf>
    <xf numFmtId="0" fontId="7" fillId="0" borderId="5" xfId="0"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9" fillId="2" borderId="5" xfId="0" applyFont="1" applyFill="1" applyBorder="1" applyAlignment="1">
      <alignment horizontal="center" vertical="center"/>
    </xf>
    <xf numFmtId="0" fontId="7" fillId="0" borderId="0" xfId="0" applyFont="1" applyAlignment="1">
      <alignment vertical="top"/>
    </xf>
    <xf numFmtId="0" fontId="10" fillId="0" borderId="0" xfId="0" applyFont="1"/>
    <xf numFmtId="0" fontId="11" fillId="0" borderId="0" xfId="0" applyFont="1" applyAlignment="1">
      <alignment horizontal="right"/>
    </xf>
    <xf numFmtId="0" fontId="10" fillId="0" borderId="0" xfId="0" applyFont="1" applyAlignment="1">
      <alignment horizontal="center"/>
    </xf>
    <xf numFmtId="0" fontId="10" fillId="0" borderId="0" xfId="0" applyFont="1" applyAlignment="1">
      <alignment vertical="top"/>
    </xf>
    <xf numFmtId="0" fontId="7" fillId="0" borderId="0" xfId="0" applyFont="1" applyFill="1" applyAlignment="1">
      <alignment horizontal="left" vertical="top"/>
    </xf>
    <xf numFmtId="0" fontId="12"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10" fillId="2" borderId="6" xfId="0" applyFont="1" applyFill="1" applyBorder="1"/>
    <xf numFmtId="0" fontId="13" fillId="0" borderId="1" xfId="0" applyFont="1" applyFill="1" applyBorder="1" applyAlignment="1">
      <alignment horizontal="left" vertical="top" wrapText="1"/>
    </xf>
    <xf numFmtId="0" fontId="10" fillId="0" borderId="1" xfId="0" applyFont="1" applyBorder="1"/>
    <xf numFmtId="0" fontId="7" fillId="0" borderId="1" xfId="0" applyFont="1" applyBorder="1"/>
    <xf numFmtId="0" fontId="9" fillId="0" borderId="0" xfId="0" applyFont="1" applyFill="1" applyAlignment="1">
      <alignment vertical="center"/>
    </xf>
    <xf numFmtId="0" fontId="6" fillId="0" borderId="0" xfId="0" applyFont="1" applyAlignment="1">
      <alignment horizontal="center"/>
    </xf>
    <xf numFmtId="0" fontId="10" fillId="0" borderId="0" xfId="0" applyFont="1" applyFill="1" applyAlignment="1"/>
    <xf numFmtId="0" fontId="1" fillId="0" borderId="0" xfId="94" applyFill="1" applyAlignment="1"/>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5"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5"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2" borderId="3" xfId="0" applyFont="1" applyFill="1" applyBorder="1" applyAlignment="1"/>
    <xf numFmtId="0" fontId="10" fillId="2" borderId="4" xfId="0" applyFont="1" applyFill="1" applyBorder="1" applyAlignment="1"/>
    <xf numFmtId="0" fontId="10" fillId="2" borderId="5" xfId="0" applyFont="1" applyFill="1" applyBorder="1" applyAlignment="1"/>
    <xf numFmtId="0" fontId="10" fillId="0" borderId="1" xfId="0" applyFont="1" applyBorder="1" applyAlignment="1">
      <alignment horizontal="left" vertical="top" wrapText="1"/>
    </xf>
    <xf numFmtId="0" fontId="7" fillId="2"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0" fillId="0" borderId="1" xfId="0" applyFont="1" applyFill="1" applyBorder="1" applyAlignment="1"/>
    <xf numFmtId="0" fontId="10" fillId="0" borderId="0" xfId="0" applyFont="1" applyAlignment="1">
      <alignment vertical="top"/>
    </xf>
    <xf numFmtId="0" fontId="7" fillId="0" borderId="0" xfId="0" applyFont="1" applyFill="1" applyAlignment="1">
      <alignment vertical="top"/>
    </xf>
    <xf numFmtId="0" fontId="10" fillId="0" borderId="0" xfId="0" applyFont="1" applyFill="1" applyAlignment="1">
      <alignment vertical="top"/>
    </xf>
    <xf numFmtId="0" fontId="7" fillId="0" borderId="0" xfId="0" applyFont="1" applyFill="1" applyAlignment="1">
      <alignment horizontal="left" vertical="top"/>
    </xf>
  </cellXfs>
  <cellStyles count="95">
    <cellStyle name="Excel Built-in Normal" xfId="93"/>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Гиперссылка" xfId="31" builtinId="8" hidden="1"/>
    <cellStyle name="Гиперссылка" xfId="33" builtinId="8" hidden="1"/>
    <cellStyle name="Гиперссылка" xfId="35" builtinId="8" hidden="1"/>
    <cellStyle name="Гиперссылка" xfId="37" builtinId="8" hidden="1"/>
    <cellStyle name="Гиперссылка" xfId="39" builtinId="8" hidden="1"/>
    <cellStyle name="Гиперссылка" xfId="41" builtinId="8" hidden="1"/>
    <cellStyle name="Гиперссылка" xfId="43" builtinId="8" hidden="1"/>
    <cellStyle name="Гиперссылка" xfId="45" builtinId="8" hidden="1"/>
    <cellStyle name="Гиперссылка" xfId="47" builtinId="8" hidden="1"/>
    <cellStyle name="Гиперссылка" xfId="49" builtinId="8" hidden="1"/>
    <cellStyle name="Гиперссылка" xfId="51" builtinId="8" hidden="1"/>
    <cellStyle name="Гиперссылка" xfId="53" builtinId="8" hidden="1"/>
    <cellStyle name="Гиперссылка" xfId="55" builtinId="8" hidden="1"/>
    <cellStyle name="Гиперссылка" xfId="57" builtinId="8" hidden="1"/>
    <cellStyle name="Гиперссылка" xfId="59" builtinId="8" hidden="1"/>
    <cellStyle name="Гиперссылка" xfId="61" builtinId="8" hidden="1"/>
    <cellStyle name="Гиперссылка" xfId="63" builtinId="8" hidden="1"/>
    <cellStyle name="Гиперссылка" xfId="65" builtinId="8" hidden="1"/>
    <cellStyle name="Гиперссылка" xfId="67" builtinId="8" hidden="1"/>
    <cellStyle name="Гиперссылка" xfId="69" builtinId="8" hidden="1"/>
    <cellStyle name="Гиперссылка" xfId="71" builtinId="8" hidden="1"/>
    <cellStyle name="Гиперссылка" xfId="73" builtinId="8" hidden="1"/>
    <cellStyle name="Гиперссылка" xfId="75" builtinId="8" hidden="1"/>
    <cellStyle name="Гиперссылка" xfId="77" builtinId="8" hidden="1"/>
    <cellStyle name="Гиперссылка" xfId="79" builtinId="8" hidden="1"/>
    <cellStyle name="Гиперссылка" xfId="81" builtinId="8" hidden="1"/>
    <cellStyle name="Гиперссылка" xfId="83" builtinId="8" hidden="1"/>
    <cellStyle name="Гиперссылка" xfId="85" builtinId="8" hidden="1"/>
    <cellStyle name="Гиперссылка" xfId="87" builtinId="8" hidden="1"/>
    <cellStyle name="Гиперссылка" xfId="89" builtinId="8" hidden="1"/>
    <cellStyle name="Гиперссылка" xfId="91" builtinId="8" hidden="1"/>
    <cellStyle name="Гиперссылка" xfId="94" builtinId="8"/>
    <cellStyle name="Обычный" xfId="0" builtinId="0"/>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Открывавшаяся гиперссылка" xfId="32" builtinId="9" hidden="1"/>
    <cellStyle name="Открывавшаяся гиперссылка" xfId="34" builtinId="9" hidden="1"/>
    <cellStyle name="Открывавшаяся гиперссылка" xfId="36" builtinId="9" hidden="1"/>
    <cellStyle name="Открывавшаяся гиперссылка" xfId="38" builtinId="9" hidden="1"/>
    <cellStyle name="Открывавшаяся гиперссылка" xfId="40" builtinId="9" hidden="1"/>
    <cellStyle name="Открывавшаяся гиперссылка" xfId="42" builtinId="9" hidden="1"/>
    <cellStyle name="Открывавшаяся гиперссылка" xfId="44" builtinId="9" hidden="1"/>
    <cellStyle name="Открывавшаяся гиперссылка" xfId="46" builtinId="9" hidden="1"/>
    <cellStyle name="Открывавшаяся гиперссылка" xfId="48" builtinId="9" hidden="1"/>
    <cellStyle name="Открывавшаяся гиперссылка" xfId="50" builtinId="9" hidden="1"/>
    <cellStyle name="Открывавшаяся гиперссылка" xfId="52" builtinId="9" hidden="1"/>
    <cellStyle name="Открывавшаяся гиперссылка" xfId="54" builtinId="9" hidden="1"/>
    <cellStyle name="Открывавшаяся гиперссылка" xfId="56" builtinId="9" hidden="1"/>
    <cellStyle name="Открывавшаяся гиперссылка" xfId="58" builtinId="9" hidden="1"/>
    <cellStyle name="Открывавшаяся гиперссылка" xfId="60" builtinId="9" hidden="1"/>
    <cellStyle name="Открывавшаяся гиперссылка" xfId="62" builtinId="9" hidden="1"/>
    <cellStyle name="Открывавшаяся гиперссылка" xfId="64" builtinId="9" hidden="1"/>
    <cellStyle name="Открывавшаяся гиперссылка" xfId="66" builtinId="9" hidden="1"/>
    <cellStyle name="Открывавшаяся гиперссылка" xfId="68" builtinId="9" hidden="1"/>
    <cellStyle name="Открывавшаяся гиперссылка" xfId="70" builtinId="9" hidden="1"/>
    <cellStyle name="Открывавшаяся гиперссылка" xfId="72" builtinId="9" hidden="1"/>
    <cellStyle name="Открывавшаяся гиперссылка" xfId="74" builtinId="9" hidden="1"/>
    <cellStyle name="Открывавшаяся гиперссылка" xfId="76" builtinId="9" hidden="1"/>
    <cellStyle name="Открывавшаяся гиперссылка" xfId="78" builtinId="9" hidden="1"/>
    <cellStyle name="Открывавшаяся гиперссылка" xfId="80" builtinId="9" hidden="1"/>
    <cellStyle name="Открывавшаяся гиперссылка" xfId="82" builtinId="9" hidden="1"/>
    <cellStyle name="Открывавшаяся гиперссылка" xfId="84" builtinId="9" hidden="1"/>
    <cellStyle name="Открывавшаяся гиперссылка" xfId="86" builtinId="9" hidden="1"/>
    <cellStyle name="Открывавшаяся гиперссылка" xfId="88" builtinId="9" hidden="1"/>
    <cellStyle name="Открывавшаяся гиперссылка" xfId="90" builtinId="9" hidden="1"/>
    <cellStyle name="Открывавшаяся гиперссылка" xfId="92"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Adjacency">
      <a:dk1>
        <a:srgbClr val="2F2B20"/>
      </a:dk1>
      <a:lt1>
        <a:srgbClr val="FFFFFF"/>
      </a:lt1>
      <a:dk2>
        <a:srgbClr val="675E47"/>
      </a:dk2>
      <a:lt2>
        <a:srgbClr val="DFDCB7"/>
      </a:lt2>
      <a:accent1>
        <a:srgbClr val="A9A57C"/>
      </a:accent1>
      <a:accent2>
        <a:srgbClr val="9CBEBD"/>
      </a:accent2>
      <a:accent3>
        <a:srgbClr val="D2CB6C"/>
      </a:accent3>
      <a:accent4>
        <a:srgbClr val="95A39D"/>
      </a:accent4>
      <a:accent5>
        <a:srgbClr val="C89F5D"/>
      </a:accent5>
      <a:accent6>
        <a:srgbClr val="B1A089"/>
      </a:accent6>
      <a:hlink>
        <a:srgbClr val="D25814"/>
      </a:hlink>
      <a:folHlink>
        <a:srgbClr val="849A0A"/>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dn@rks.karelia.ru"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38"/>
  <sheetViews>
    <sheetView tabSelected="1" zoomScale="90" zoomScaleNormal="90" workbookViewId="0">
      <selection activeCell="C5" sqref="C5:D5"/>
    </sheetView>
  </sheetViews>
  <sheetFormatPr defaultRowHeight="12.75" x14ac:dyDescent="0.2"/>
  <cols>
    <col min="1" max="1" width="6.140625" style="9" customWidth="1"/>
    <col min="2" max="2" width="20.85546875" style="9" customWidth="1"/>
    <col min="3" max="3" width="22.85546875" style="9" customWidth="1"/>
    <col min="4" max="4" width="45.140625" style="9" customWidth="1"/>
    <col min="5" max="6" width="27.7109375" style="9" customWidth="1"/>
    <col min="7" max="7" width="31.42578125" style="9" customWidth="1"/>
    <col min="8" max="8" width="39.28515625" style="9" customWidth="1"/>
    <col min="9" max="16384" width="9.140625" style="9"/>
  </cols>
  <sheetData>
    <row r="1" spans="1:8" x14ac:dyDescent="0.2">
      <c r="H1" s="10" t="e">
        <f>#REF!</f>
        <v>#REF!</v>
      </c>
    </row>
    <row r="2" spans="1:8" ht="15.75" x14ac:dyDescent="0.25">
      <c r="D2" s="22" t="s">
        <v>53</v>
      </c>
      <c r="H2" s="2" t="s">
        <v>63</v>
      </c>
    </row>
    <row r="3" spans="1:8" x14ac:dyDescent="0.2">
      <c r="D3" s="11" t="s">
        <v>58</v>
      </c>
    </row>
    <row r="4" spans="1:8" ht="15" customHeight="1" x14ac:dyDescent="0.2">
      <c r="A4" s="8" t="s">
        <v>38</v>
      </c>
      <c r="B4" s="12"/>
      <c r="C4" s="38"/>
      <c r="D4" s="38"/>
    </row>
    <row r="5" spans="1:8" ht="15" customHeight="1" x14ac:dyDescent="0.2">
      <c r="A5" s="8" t="s">
        <v>39</v>
      </c>
      <c r="B5" s="12"/>
      <c r="C5" s="39" t="s">
        <v>99</v>
      </c>
      <c r="D5" s="40"/>
    </row>
    <row r="6" spans="1:8" ht="15" customHeight="1" x14ac:dyDescent="0.2">
      <c r="A6" s="8" t="s">
        <v>40</v>
      </c>
      <c r="B6" s="12"/>
      <c r="C6" s="39"/>
      <c r="D6" s="40"/>
    </row>
    <row r="7" spans="1:8" ht="15" customHeight="1" x14ac:dyDescent="0.2">
      <c r="A7" s="8" t="s">
        <v>41</v>
      </c>
      <c r="B7" s="12"/>
      <c r="C7" s="39" t="s">
        <v>64</v>
      </c>
      <c r="D7" s="40"/>
    </row>
    <row r="8" spans="1:8" ht="15" customHeight="1" x14ac:dyDescent="0.2">
      <c r="A8" s="8" t="s">
        <v>43</v>
      </c>
      <c r="B8" s="12"/>
      <c r="C8" s="41" t="s">
        <v>60</v>
      </c>
      <c r="D8" s="40"/>
    </row>
    <row r="9" spans="1:8" ht="15" customHeight="1" x14ac:dyDescent="0.2">
      <c r="A9" s="8" t="s">
        <v>52</v>
      </c>
      <c r="B9" s="12"/>
      <c r="C9" s="13" t="s">
        <v>86</v>
      </c>
      <c r="D9" s="12"/>
    </row>
    <row r="10" spans="1:8" x14ac:dyDescent="0.2">
      <c r="E10" s="14"/>
    </row>
    <row r="11" spans="1:8" ht="25.5" x14ac:dyDescent="0.2">
      <c r="A11" s="15" t="s">
        <v>42</v>
      </c>
      <c r="B11" s="16" t="s">
        <v>0</v>
      </c>
      <c r="C11" s="35" t="s">
        <v>1</v>
      </c>
      <c r="D11" s="36"/>
      <c r="E11" s="25" t="s">
        <v>51</v>
      </c>
      <c r="F11" s="26"/>
      <c r="G11" s="26"/>
      <c r="H11" s="17"/>
    </row>
    <row r="12" spans="1:8" ht="57.75" customHeight="1" x14ac:dyDescent="0.2">
      <c r="A12" s="27">
        <v>1</v>
      </c>
      <c r="B12" s="29" t="s">
        <v>32</v>
      </c>
      <c r="C12" s="7" t="s">
        <v>22</v>
      </c>
      <c r="D12" s="7" t="s">
        <v>44</v>
      </c>
      <c r="E12" s="3" t="s">
        <v>87</v>
      </c>
      <c r="F12" s="3" t="s">
        <v>88</v>
      </c>
      <c r="G12" s="3" t="s">
        <v>89</v>
      </c>
      <c r="H12" s="3" t="s">
        <v>90</v>
      </c>
    </row>
    <row r="13" spans="1:8" ht="60" customHeight="1" x14ac:dyDescent="0.2">
      <c r="A13" s="28"/>
      <c r="B13" s="30"/>
      <c r="C13" s="5" t="s">
        <v>2</v>
      </c>
      <c r="D13" s="6" t="s">
        <v>56</v>
      </c>
      <c r="E13" s="5" t="s">
        <v>57</v>
      </c>
      <c r="F13" s="5" t="s">
        <v>91</v>
      </c>
      <c r="G13" s="18" t="s">
        <v>77</v>
      </c>
      <c r="H13" s="19"/>
    </row>
    <row r="14" spans="1:8" ht="71.25" customHeight="1" x14ac:dyDescent="0.2">
      <c r="A14" s="28"/>
      <c r="B14" s="30"/>
      <c r="C14" s="5" t="s">
        <v>14</v>
      </c>
      <c r="D14" s="6" t="s">
        <v>76</v>
      </c>
      <c r="E14" s="5" t="s">
        <v>85</v>
      </c>
      <c r="F14" s="5" t="s">
        <v>66</v>
      </c>
      <c r="G14" s="5" t="s">
        <v>78</v>
      </c>
      <c r="H14" s="19"/>
    </row>
    <row r="15" spans="1:8" ht="51" x14ac:dyDescent="0.2">
      <c r="A15" s="28"/>
      <c r="B15" s="30"/>
      <c r="C15" s="5" t="s">
        <v>3</v>
      </c>
      <c r="D15" s="5" t="s">
        <v>74</v>
      </c>
      <c r="E15" s="5" t="s">
        <v>73</v>
      </c>
      <c r="F15" s="5" t="s">
        <v>68</v>
      </c>
      <c r="G15" s="5" t="s">
        <v>79</v>
      </c>
      <c r="H15" s="19"/>
    </row>
    <row r="16" spans="1:8" ht="76.5" x14ac:dyDescent="0.2">
      <c r="A16" s="28"/>
      <c r="B16" s="30"/>
      <c r="C16" s="5" t="s">
        <v>4</v>
      </c>
      <c r="D16" s="5" t="s">
        <v>65</v>
      </c>
      <c r="E16" s="5" t="s">
        <v>72</v>
      </c>
      <c r="F16" s="5" t="s">
        <v>69</v>
      </c>
      <c r="G16" s="5" t="s">
        <v>80</v>
      </c>
      <c r="H16" s="19"/>
    </row>
    <row r="17" spans="1:8" ht="146.25" customHeight="1" x14ac:dyDescent="0.2">
      <c r="A17" s="28"/>
      <c r="B17" s="30"/>
      <c r="C17" s="5" t="s">
        <v>19</v>
      </c>
      <c r="D17" s="5" t="s">
        <v>92</v>
      </c>
      <c r="E17" s="5" t="s">
        <v>29</v>
      </c>
      <c r="F17" s="5" t="s">
        <v>93</v>
      </c>
      <c r="G17" s="5" t="s">
        <v>81</v>
      </c>
      <c r="H17" s="19"/>
    </row>
    <row r="18" spans="1:8" ht="54.75" customHeight="1" x14ac:dyDescent="0.2">
      <c r="A18" s="28"/>
      <c r="B18" s="30"/>
      <c r="C18" s="5" t="s">
        <v>20</v>
      </c>
      <c r="D18" s="5" t="s">
        <v>18</v>
      </c>
      <c r="E18" s="5" t="s">
        <v>21</v>
      </c>
      <c r="F18" s="5" t="s">
        <v>75</v>
      </c>
      <c r="G18" s="5" t="s">
        <v>82</v>
      </c>
      <c r="H18" s="19"/>
    </row>
    <row r="19" spans="1:8" ht="42" customHeight="1" x14ac:dyDescent="0.2">
      <c r="A19" s="28"/>
      <c r="B19" s="30"/>
      <c r="C19" s="5" t="s">
        <v>5</v>
      </c>
      <c r="D19" s="5" t="s">
        <v>34</v>
      </c>
      <c r="E19" s="5" t="s">
        <v>54</v>
      </c>
      <c r="F19" s="5" t="s">
        <v>70</v>
      </c>
      <c r="G19" s="5" t="s">
        <v>35</v>
      </c>
      <c r="H19" s="19"/>
    </row>
    <row r="20" spans="1:8" ht="26.25" customHeight="1" x14ac:dyDescent="0.2">
      <c r="A20" s="28"/>
      <c r="B20" s="30"/>
      <c r="C20" s="5" t="s">
        <v>16</v>
      </c>
      <c r="D20" s="5" t="s">
        <v>31</v>
      </c>
      <c r="E20" s="5" t="s">
        <v>15</v>
      </c>
      <c r="F20" s="5" t="s">
        <v>25</v>
      </c>
      <c r="G20" s="5" t="s">
        <v>25</v>
      </c>
      <c r="H20" s="19"/>
    </row>
    <row r="21" spans="1:8" ht="29.25" customHeight="1" x14ac:dyDescent="0.2">
      <c r="A21" s="28"/>
      <c r="B21" s="30"/>
      <c r="C21" s="5" t="s">
        <v>6</v>
      </c>
      <c r="D21" s="5" t="s">
        <v>62</v>
      </c>
      <c r="E21" s="5" t="s">
        <v>61</v>
      </c>
      <c r="F21" s="5" t="s">
        <v>61</v>
      </c>
      <c r="G21" s="5" t="s">
        <v>61</v>
      </c>
      <c r="H21" s="19"/>
    </row>
    <row r="22" spans="1:8" ht="216.75" x14ac:dyDescent="0.2">
      <c r="A22" s="28"/>
      <c r="B22" s="30"/>
      <c r="C22" s="5" t="s">
        <v>7</v>
      </c>
      <c r="D22" s="5" t="s">
        <v>28</v>
      </c>
      <c r="E22" s="5" t="s">
        <v>45</v>
      </c>
      <c r="F22" s="5" t="s">
        <v>23</v>
      </c>
      <c r="G22" s="5" t="s">
        <v>36</v>
      </c>
      <c r="H22" s="19"/>
    </row>
    <row r="23" spans="1:8" ht="140.25" x14ac:dyDescent="0.2">
      <c r="A23" s="28"/>
      <c r="B23" s="30"/>
      <c r="C23" s="5" t="s">
        <v>26</v>
      </c>
      <c r="D23" s="5" t="s">
        <v>27</v>
      </c>
      <c r="E23" s="5" t="s">
        <v>45</v>
      </c>
      <c r="F23" s="5" t="s">
        <v>71</v>
      </c>
      <c r="G23" s="5" t="s">
        <v>37</v>
      </c>
      <c r="H23" s="19"/>
    </row>
    <row r="24" spans="1:8" ht="188.25" customHeight="1" x14ac:dyDescent="0.2">
      <c r="A24" s="28"/>
      <c r="B24" s="30"/>
      <c r="C24" s="5" t="s">
        <v>12</v>
      </c>
      <c r="D24" s="5" t="s">
        <v>17</v>
      </c>
      <c r="E24" s="5" t="s">
        <v>17</v>
      </c>
      <c r="F24" s="5" t="s">
        <v>84</v>
      </c>
      <c r="G24" s="5" t="s">
        <v>30</v>
      </c>
      <c r="H24" s="19"/>
    </row>
    <row r="25" spans="1:8" s="1" customFormat="1" ht="18" customHeight="1" x14ac:dyDescent="0.2">
      <c r="A25" s="27">
        <v>2</v>
      </c>
      <c r="B25" s="29" t="s">
        <v>33</v>
      </c>
      <c r="C25" s="4" t="s">
        <v>8</v>
      </c>
      <c r="D25" s="4" t="s">
        <v>67</v>
      </c>
      <c r="E25" s="31"/>
      <c r="F25" s="30" t="s">
        <v>94</v>
      </c>
      <c r="G25" s="30" t="s">
        <v>83</v>
      </c>
      <c r="H25" s="20"/>
    </row>
    <row r="26" spans="1:8" s="1" customFormat="1" ht="18" customHeight="1" x14ac:dyDescent="0.2">
      <c r="A26" s="28"/>
      <c r="B26" s="30"/>
      <c r="C26" s="5" t="s">
        <v>9</v>
      </c>
      <c r="D26" s="5" t="s">
        <v>59</v>
      </c>
      <c r="E26" s="32"/>
      <c r="F26" s="34"/>
      <c r="G26" s="37"/>
      <c r="H26" s="20"/>
    </row>
    <row r="27" spans="1:8" s="1" customFormat="1" ht="31.5" customHeight="1" x14ac:dyDescent="0.2">
      <c r="A27" s="28"/>
      <c r="B27" s="30"/>
      <c r="C27" s="5" t="s">
        <v>13</v>
      </c>
      <c r="D27" s="5" t="s">
        <v>55</v>
      </c>
      <c r="E27" s="32"/>
      <c r="F27" s="34"/>
      <c r="G27" s="37"/>
      <c r="H27" s="20"/>
    </row>
    <row r="28" spans="1:8" s="1" customFormat="1" ht="25.5" customHeight="1" x14ac:dyDescent="0.2">
      <c r="A28" s="28"/>
      <c r="B28" s="30"/>
      <c r="C28" s="5" t="s">
        <v>10</v>
      </c>
      <c r="D28" s="5" t="s">
        <v>11</v>
      </c>
      <c r="E28" s="33"/>
      <c r="F28" s="34"/>
      <c r="G28" s="37"/>
      <c r="H28" s="20"/>
    </row>
    <row r="29" spans="1:8" x14ac:dyDescent="0.2">
      <c r="B29" s="21" t="s">
        <v>24</v>
      </c>
    </row>
    <row r="32" spans="1:8" x14ac:dyDescent="0.2">
      <c r="A32" s="1" t="s">
        <v>46</v>
      </c>
      <c r="C32" s="23" t="s">
        <v>95</v>
      </c>
      <c r="D32" s="23"/>
    </row>
    <row r="33" spans="1:4" x14ac:dyDescent="0.2">
      <c r="A33" s="1" t="s">
        <v>47</v>
      </c>
      <c r="C33" s="23" t="s">
        <v>96</v>
      </c>
      <c r="D33" s="23"/>
    </row>
    <row r="34" spans="1:4" x14ac:dyDescent="0.2">
      <c r="A34" s="1" t="s">
        <v>48</v>
      </c>
      <c r="C34" s="23" t="s">
        <v>97</v>
      </c>
      <c r="D34" s="23"/>
    </row>
    <row r="35" spans="1:4" ht="15" x14ac:dyDescent="0.25">
      <c r="A35" s="1" t="s">
        <v>49</v>
      </c>
      <c r="C35" s="24" t="s">
        <v>98</v>
      </c>
      <c r="D35" s="23"/>
    </row>
    <row r="36" spans="1:4" x14ac:dyDescent="0.2">
      <c r="A36" s="1" t="s">
        <v>50</v>
      </c>
      <c r="C36" s="23"/>
      <c r="D36" s="23"/>
    </row>
    <row r="37" spans="1:4" x14ac:dyDescent="0.2">
      <c r="A37" s="1"/>
      <c r="C37" s="23"/>
      <c r="D37" s="23"/>
    </row>
    <row r="38" spans="1:4" x14ac:dyDescent="0.2">
      <c r="A38" s="1"/>
      <c r="C38" s="23"/>
      <c r="D38" s="23"/>
    </row>
  </sheetData>
  <mergeCells count="21">
    <mergeCell ref="C4:D4"/>
    <mergeCell ref="C5:D5"/>
    <mergeCell ref="C6:D6"/>
    <mergeCell ref="C7:D7"/>
    <mergeCell ref="C8:D8"/>
    <mergeCell ref="E11:G11"/>
    <mergeCell ref="A12:A24"/>
    <mergeCell ref="B12:B24"/>
    <mergeCell ref="A25:A28"/>
    <mergeCell ref="B25:B28"/>
    <mergeCell ref="E25:E28"/>
    <mergeCell ref="F25:F28"/>
    <mergeCell ref="C11:D11"/>
    <mergeCell ref="G25:G28"/>
    <mergeCell ref="C38:D38"/>
    <mergeCell ref="C32:D32"/>
    <mergeCell ref="C33:D33"/>
    <mergeCell ref="C34:D34"/>
    <mergeCell ref="C35:D35"/>
    <mergeCell ref="C36:D36"/>
    <mergeCell ref="C37:D37"/>
  </mergeCells>
  <hyperlinks>
    <hyperlink ref="C35" r:id="rId1"/>
  </hyperlinks>
  <pageMargins left="0.25" right="0.25" top="0.75" bottom="0.75" header="0.3" footer="0.3"/>
  <pageSetup paperSize="9" scale="44" fitToHeight="3"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ОЛ ПК офисный.Стандарт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2021-04-13T06:06:48Z</dcterms:modified>
</cp:coreProperties>
</file>